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2026\Soutěže 2026\3-Petříček 2026\Obnova zabezpečovacího zařízení v ŽST Ivanovice na Hané po požáru\ZD\DÍL 4 SOUPIS PRACÍ S VÝKAZEM VÝMĚR\"/>
    </mc:Choice>
  </mc:AlternateContent>
  <xr:revisionPtr revIDLastSave="0" documentId="13_ncr:1_{DDCD153D-85B3-4DBA-AFBB-8D86F93FDE5B}" xr6:coauthVersionLast="47" xr6:coauthVersionMax="47" xr10:uidLastSave="{00000000-0000-0000-0000-000000000000}"/>
  <bookViews>
    <workbookView xWindow="28680" yWindow="-120" windowWidth="29040" windowHeight="15720" xr2:uid="{F91ED386-AC20-46AD-BE30-0C27DFB5464A}"/>
  </bookViews>
  <sheets>
    <sheet name="Popis výkonu a funkce" sheetId="1" r:id="rId1"/>
  </sheets>
  <definedNames>
    <definedName name="_xlnm.Print_Area" localSheetId="0">'Popis výkonu a funkce'!$A$2:$C$14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<sst xmlns="http://schemas.openxmlformats.org/spreadsheetml/2006/main" count="29" uniqueCount="29">
  <si>
    <t>Název položky</t>
  </si>
  <si>
    <t>Popis položky</t>
  </si>
  <si>
    <t>Kabelizace</t>
  </si>
  <si>
    <t>Zemní práce</t>
  </si>
  <si>
    <t>Revize, zkoušky, legislativa</t>
  </si>
  <si>
    <t>Číslo položky</t>
  </si>
  <si>
    <t>Ochrana před bleskem</t>
  </si>
  <si>
    <t>NN rozvody</t>
  </si>
  <si>
    <t>Demontáže venkovních prvků</t>
  </si>
  <si>
    <t>Úprava ukolejnění</t>
  </si>
  <si>
    <t>Pracoviště JOP, diagnostické pracoviště</t>
  </si>
  <si>
    <t>Dokumentace stavby</t>
  </si>
  <si>
    <t>Vnitřní technologie zabezpečovacího zařízení</t>
  </si>
  <si>
    <t>Vnější technologické prvky zabezpečovacího zařízení</t>
  </si>
  <si>
    <t>Dodávka, montáž, úprava stávajících venkovních a vnitřních rozvodů NN a prvků napájení nového SZZ.</t>
  </si>
  <si>
    <t>Vazby PZS, TZZ</t>
  </si>
  <si>
    <t>Dodávka a montáž sytému ochrany před bleskem technologického objektu SZZ.</t>
  </si>
  <si>
    <t>Zřízení indikačních, ovládacích a vazebních obvodů přilehlých PZS a TZZ.</t>
  </si>
  <si>
    <t>Demontáž nevyužitých vnějších prvků zabezpečovacího zařízení v kolejišti - zejména výstroje kolejových obvodů.</t>
  </si>
  <si>
    <t>Dodávka a montáž kabelizace a HDPE trubek (vč. chrániček, kabelových žlabů, markerů apod.) zabezpečovacích zařízení, osazení kabelových skříní pro napojení nových vedení na stávající kabelizaci, zřízení spojkovišť.</t>
  </si>
  <si>
    <t>Vypracování: 
- projektové dokumentace pro provádění stavby (PDPS) – v přiměřeném rozsahu;
- realizační dokumentace stavby (RDS) SZZ Ivanovice na Hané, části TZZ směr Vyškov na Moravě a Nezamyslice, navázání PZS P7195 a P7196, vč. projednání stavby/zemních prací s vlastníky sítí technické infrastruktury;
- dokumentace skutečného provedení stavby (DSPS);
- geodetických částí dokumentací.
Kompletní soubor vč. zpracování harmonogramu a technologie prací, plánu BOZP, posudků, stanovisek a pod.</t>
  </si>
  <si>
    <t>Dodávka a montáž vnitřní technologie staničního zabezpečovacího zařízení 3. kategorie dle TNŽ 34 2620 ovládaného z JOP v rozsahu závěrové tabulky původního zařízení TEST ŽST Ivanovice na Hané, náhrada vnitřní výstroje kolejových obvodů SZZ a částí kolejových obvodů přilehlých TZZ za počítače náprav.  Doplnění funkce VNPN s výstupem do TRS.
Kompletní dodávka vč. montáže technologického objektu, vnitřní výstroje, vnitřních rozvodů a napájecích systémů. Technologický objekt musí obsahovat klimatizaci, EZS a zařízení pro detekci požáru.</t>
  </si>
  <si>
    <t xml:space="preserve">Výkopy pro napojení stávající kabelizace na nová vedení, zřízení překopů a protlaků kolejí pro vedení do technologického objektu, dopravní kanceláře a k venkovním prvkům. Terénní úpravy po zemních pracech. </t>
  </si>
  <si>
    <t>Dodávka a montáž hlavního a záložního pracoviště JOP, diagnostického pracoviště, vč. implementace podpůrných aplikací řízení provozu, mobiliáře apod. Dodávka a instalace EMZ Vk2/8 a SVk1/9 v DK.
Potřebné stavební úprayv v DK.</t>
  </si>
  <si>
    <t>Úprava ukolejnění vnějších prvků v kolejišti po změně izolace kolejiště (náhrada KO za PCN) dle KSUaTP (překlenutí izolovaných styků, úprava ukolejnení prvků připojených na střed ST, zrušení průrazek).</t>
  </si>
  <si>
    <t>Regulace a zkoušení zabezpečovacích zařízení, vypracování revizních zpráv, protokolů o technických prohlídkách a zkouškách UTZ, zajištění vydání průkazu způsobilosti UTZ SZZ, zajištění zápisů změn do stávajících průkazů způsobilosti. Hodnicení bezpečnosti zařízení před uvedením do provozu, posouzení dle technických specifikací pro interoperabilitu. Vypracování TBZ.</t>
  </si>
  <si>
    <r>
      <t xml:space="preserve">Dodávka a montáž vnějších prvků zabezpečovacích zařízení v potřebném rozsahu, osazení venkovních výstrojí počítačů náprav (kolejových skříněk s výstrojí PCN), vč. opatření proti atmosferickým vlivům. 
</t>
    </r>
    <r>
      <rPr>
        <i/>
        <sz val="11"/>
        <rFont val="Aptos Narrow"/>
        <family val="2"/>
        <scheme val="minor"/>
      </rPr>
      <t>Pozn.: kolová čidla RSR 180 budou dodána objednavatelem.</t>
    </r>
  </si>
  <si>
    <t>Cena v Kč bez DPH</t>
  </si>
  <si>
    <t>Celkem v Kč bez DPH: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</si>
</sst>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10"/>
      <name val="Arial"/>
      <family val="2"/>
      <charset val="238"/>
    </font>
    <font>
      <sz val="11"/>
      <name val="Aptos Narrow"/>
      <family val="2"/>
      <scheme val="minor"/>
    </font>
    <font>
      <i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9">
    <xf numFmtId="0" fontId="0" fillId="0" borderId="0" xfId="0"/>
    <xf numFmtId="0" fontId="2" fillId="0" borderId="0" xfId="0" applyFont="1"/>
    <xf numFmtId="0" fontId="0" fillId="0" borderId="1" xfId="0" applyBorder="1" applyAlignment="1">
      <alignment vertical="top" wrapText="1"/>
    </xf>
    <xf numFmtId="164" fontId="0" fillId="0" borderId="3" xfId="0" applyNumberFormat="1" applyBorder="1" applyAlignment="1">
      <alignment vertical="top"/>
    </xf>
    <xf numFmtId="164" fontId="0" fillId="0" borderId="6" xfId="0" applyNumberFormat="1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164" fontId="0" fillId="0" borderId="10" xfId="0" applyNumberForma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2" borderId="11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164" fontId="6" fillId="0" borderId="0" xfId="0" applyNumberFormat="1" applyFont="1"/>
  </cellXfs>
  <cellStyles count="2">
    <cellStyle name="Normální" xfId="0" builtinId="0"/>
    <cellStyle name="Normální 3" xfId="1" xr:uid="{1B6EFFEA-A11F-46E1-8334-94E78405A6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0EF6-CF45-488D-BFD5-4B2BCA80081E}">
  <dimension ref="A1:D20"/>
  <sheetViews>
    <sheetView tabSelected="1" zoomScaleNormal="100" workbookViewId="0">
      <selection activeCell="G14" sqref="G14"/>
    </sheetView>
  </sheetViews>
  <sheetFormatPr defaultRowHeight="15" x14ac:dyDescent="0.25"/>
  <cols>
    <col min="1" max="1" width="10.28515625" customWidth="1"/>
    <col min="2" max="2" width="33.42578125" bestFit="1" customWidth="1"/>
    <col min="3" max="3" width="72.42578125" customWidth="1"/>
    <col min="4" max="4" width="16.5703125" customWidth="1"/>
  </cols>
  <sheetData>
    <row r="1" spans="1:4" ht="15.75" thickBot="1" x14ac:dyDescent="0.3"/>
    <row r="2" spans="1:4" ht="33" customHeight="1" thickBot="1" x14ac:dyDescent="0.3">
      <c r="A2" s="14" t="s">
        <v>5</v>
      </c>
      <c r="B2" s="15" t="s">
        <v>0</v>
      </c>
      <c r="C2" s="15" t="s">
        <v>1</v>
      </c>
      <c r="D2" s="16" t="s">
        <v>27</v>
      </c>
    </row>
    <row r="3" spans="1:4" ht="137.25" customHeight="1" x14ac:dyDescent="0.25">
      <c r="A3" s="11">
        <v>1</v>
      </c>
      <c r="B3" s="6" t="s">
        <v>11</v>
      </c>
      <c r="C3" s="8" t="s">
        <v>20</v>
      </c>
      <c r="D3" s="7"/>
    </row>
    <row r="4" spans="1:4" ht="120" x14ac:dyDescent="0.25">
      <c r="A4" s="12">
        <v>2</v>
      </c>
      <c r="B4" s="2" t="s">
        <v>12</v>
      </c>
      <c r="C4" s="9" t="s">
        <v>21</v>
      </c>
      <c r="D4" s="3"/>
    </row>
    <row r="5" spans="1:4" ht="60" x14ac:dyDescent="0.25">
      <c r="A5" s="12">
        <v>3</v>
      </c>
      <c r="B5" s="2" t="s">
        <v>13</v>
      </c>
      <c r="C5" s="9" t="s">
        <v>26</v>
      </c>
      <c r="D5" s="3"/>
    </row>
    <row r="6" spans="1:4" ht="30" x14ac:dyDescent="0.25">
      <c r="A6" s="12">
        <v>4</v>
      </c>
      <c r="B6" s="2" t="s">
        <v>7</v>
      </c>
      <c r="C6" s="9" t="s">
        <v>14</v>
      </c>
      <c r="D6" s="3"/>
    </row>
    <row r="7" spans="1:4" ht="45" x14ac:dyDescent="0.25">
      <c r="A7" s="12">
        <v>5</v>
      </c>
      <c r="B7" s="2" t="s">
        <v>2</v>
      </c>
      <c r="C7" s="9" t="s">
        <v>19</v>
      </c>
      <c r="D7" s="3"/>
    </row>
    <row r="8" spans="1:4" ht="45" x14ac:dyDescent="0.25">
      <c r="A8" s="12">
        <v>6</v>
      </c>
      <c r="B8" s="2" t="s">
        <v>3</v>
      </c>
      <c r="C8" s="9" t="s">
        <v>22</v>
      </c>
      <c r="D8" s="3"/>
    </row>
    <row r="9" spans="1:4" x14ac:dyDescent="0.25">
      <c r="A9" s="12">
        <v>7</v>
      </c>
      <c r="B9" s="2" t="s">
        <v>15</v>
      </c>
      <c r="C9" s="9" t="s">
        <v>17</v>
      </c>
      <c r="D9" s="3"/>
    </row>
    <row r="10" spans="1:4" ht="60" x14ac:dyDescent="0.25">
      <c r="A10" s="12">
        <v>8</v>
      </c>
      <c r="B10" s="2" t="s">
        <v>10</v>
      </c>
      <c r="C10" s="9" t="s">
        <v>23</v>
      </c>
      <c r="D10" s="3"/>
    </row>
    <row r="11" spans="1:4" x14ac:dyDescent="0.25">
      <c r="A11" s="12">
        <v>9</v>
      </c>
      <c r="B11" s="2" t="s">
        <v>6</v>
      </c>
      <c r="C11" s="9" t="s">
        <v>16</v>
      </c>
      <c r="D11" s="3"/>
    </row>
    <row r="12" spans="1:4" ht="45" x14ac:dyDescent="0.25">
      <c r="A12" s="12">
        <v>10</v>
      </c>
      <c r="B12" s="2" t="s">
        <v>9</v>
      </c>
      <c r="C12" s="9" t="s">
        <v>24</v>
      </c>
      <c r="D12" s="3"/>
    </row>
    <row r="13" spans="1:4" ht="30" x14ac:dyDescent="0.25">
      <c r="A13" s="12">
        <v>11</v>
      </c>
      <c r="B13" s="2" t="s">
        <v>8</v>
      </c>
      <c r="C13" s="9" t="s">
        <v>18</v>
      </c>
      <c r="D13" s="3"/>
    </row>
    <row r="14" spans="1:4" ht="75.75" thickBot="1" x14ac:dyDescent="0.3">
      <c r="A14" s="13">
        <v>12</v>
      </c>
      <c r="B14" s="5" t="s">
        <v>4</v>
      </c>
      <c r="C14" s="10" t="s">
        <v>25</v>
      </c>
      <c r="D14" s="4"/>
    </row>
    <row r="16" spans="1:4" x14ac:dyDescent="0.25">
      <c r="C16" s="17" t="s">
        <v>28</v>
      </c>
      <c r="D16" s="18">
        <f>SUM(D3:D14)</f>
        <v>0</v>
      </c>
    </row>
    <row r="20" spans="3:3" x14ac:dyDescent="0.25">
      <c r="C20" s="1"/>
    </row>
  </sheetData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Popis výkonu a funkce</vt:lpstr>
      <vt:lpstr>'Popis výkonu a funkce'!Oblast_tisku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Šalé</dc:creator>
  <cp:lastModifiedBy>Petříček Roman, Ing.</cp:lastModifiedBy>
  <cp:lastPrinted>2026-08-31T08:45:39Z</cp:lastPrinted>
  <dcterms:created xsi:type="dcterms:W3CDTF">2026-08-28T10:17:34Z</dcterms:created>
  <dcterms:modified xsi:type="dcterms:W3CDTF">2026-09-01T13:13:21Z</dcterms:modified>
</cp:coreProperties>
</file>